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vadratická rovnice" sheetId="1" r:id="rId1"/>
    <sheet name="Sčítání" sheetId="2" r:id="rId2"/>
    <sheet name="Klasifikace" sheetId="3" r:id="rId3"/>
    <sheet name="Věk" sheetId="4" r:id="rId4"/>
    <sheet name="Skok" sheetId="5" r:id="rId5"/>
    <sheet name="Den" sheetId="6" r:id="rId6"/>
    <sheet name="Číslo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B6" i="6" s="1"/>
</calcChain>
</file>

<file path=xl/sharedStrings.xml><?xml version="1.0" encoding="utf-8"?>
<sst xmlns="http://schemas.openxmlformats.org/spreadsheetml/2006/main" count="172" uniqueCount="154">
  <si>
    <t>a</t>
  </si>
  <si>
    <t>b</t>
  </si>
  <si>
    <t>c</t>
  </si>
  <si>
    <t>D</t>
  </si>
  <si>
    <t>Vzorce vyzkoušet pro:</t>
  </si>
  <si>
    <t>nemá řešení</t>
  </si>
  <si>
    <r>
      <t>má-li rovnice řešení (D&gt;=0), pak její kořeny 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, 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jsou:</t>
    </r>
  </si>
  <si>
    <t>Kvadratická rovnice</t>
  </si>
  <si>
    <t>+</t>
  </si>
  <si>
    <t>=</t>
  </si>
  <si>
    <t>Návod:</t>
  </si>
  <si>
    <t>Žák prospěl s vyznamenáním, má-li průměr známek lepší nebo roven 1,5 a z chování má 1.</t>
  </si>
  <si>
    <t>Ve všech ostatních případech žák prospěl.</t>
  </si>
  <si>
    <t>Jméno</t>
  </si>
  <si>
    <t>Chování</t>
  </si>
  <si>
    <t>Český jazyk</t>
  </si>
  <si>
    <t>Anglický jazyk</t>
  </si>
  <si>
    <t>Matematika</t>
  </si>
  <si>
    <t>Fyzika</t>
  </si>
  <si>
    <t>Tělesná výchova</t>
  </si>
  <si>
    <t>Zeměpis</t>
  </si>
  <si>
    <t>Dějepis</t>
  </si>
  <si>
    <t>Přírodověda</t>
  </si>
  <si>
    <t>Hudební výchova</t>
  </si>
  <si>
    <t>Výtvarná výchova</t>
  </si>
  <si>
    <t>Průměrná známka</t>
  </si>
  <si>
    <t>Prospěch</t>
  </si>
  <si>
    <t>Hoková Martina</t>
  </si>
  <si>
    <t>Mišinová Denisa</t>
  </si>
  <si>
    <t>Gráca Martin</t>
  </si>
  <si>
    <t>Vráblík Jakub</t>
  </si>
  <si>
    <t>Kusmičová Markéta</t>
  </si>
  <si>
    <t xml:space="preserve">Chmiel Tomáš </t>
  </si>
  <si>
    <t>Ďulíková Eliška</t>
  </si>
  <si>
    <t>Ficencová Barbora</t>
  </si>
  <si>
    <t>Šindelová Petra</t>
  </si>
  <si>
    <t>Pánek Jan</t>
  </si>
  <si>
    <t>Dat. naroz.</t>
  </si>
  <si>
    <t>Věk dosažený letos (do konce roku)</t>
  </si>
  <si>
    <t>Alena</t>
  </si>
  <si>
    <t>Dnešní datum:</t>
  </si>
  <si>
    <t>Andrea</t>
  </si>
  <si>
    <t>Barbora</t>
  </si>
  <si>
    <t>Věk nejstaršího:</t>
  </si>
  <si>
    <t>Daniel</t>
  </si>
  <si>
    <t>Věk nejmladšího:</t>
  </si>
  <si>
    <t>Průměrný věk:</t>
  </si>
  <si>
    <t>David</t>
  </si>
  <si>
    <t>Eliška</t>
  </si>
  <si>
    <t>Eva</t>
  </si>
  <si>
    <t>Filip</t>
  </si>
  <si>
    <t>Jakub</t>
  </si>
  <si>
    <t>Jan</t>
  </si>
  <si>
    <t>Jiří</t>
  </si>
  <si>
    <t>Jonáš</t>
  </si>
  <si>
    <t>Karolína</t>
  </si>
  <si>
    <t>Lucie</t>
  </si>
  <si>
    <t>Lukáš</t>
  </si>
  <si>
    <t>Marie</t>
  </si>
  <si>
    <t>Martin</t>
  </si>
  <si>
    <t>Martina</t>
  </si>
  <si>
    <t>Matěj</t>
  </si>
  <si>
    <t>Michaela</t>
  </si>
  <si>
    <t>Michal</t>
  </si>
  <si>
    <t>Milan</t>
  </si>
  <si>
    <t xml:space="preserve">Ondřej </t>
  </si>
  <si>
    <t>Patrik</t>
  </si>
  <si>
    <t>Pavel</t>
  </si>
  <si>
    <t>Pavla</t>
  </si>
  <si>
    <t xml:space="preserve">Petr </t>
  </si>
  <si>
    <t>Petra</t>
  </si>
  <si>
    <t>Radka</t>
  </si>
  <si>
    <t>Simona</t>
  </si>
  <si>
    <t>Stanislav</t>
  </si>
  <si>
    <t>Šimon</t>
  </si>
  <si>
    <t>Tereza</t>
  </si>
  <si>
    <t>Tomáš</t>
  </si>
  <si>
    <t>Veronika</t>
  </si>
  <si>
    <t>Vojtěch</t>
  </si>
  <si>
    <t>Zdeněk</t>
  </si>
  <si>
    <t>Závodník</t>
  </si>
  <si>
    <t>Národnost</t>
  </si>
  <si>
    <t>Počet bodů</t>
  </si>
  <si>
    <t>Pořadí</t>
  </si>
  <si>
    <t>Desítka nejlepších</t>
  </si>
  <si>
    <t>Počet závodníků s bodovým hodnocením nad 1000 b.</t>
  </si>
  <si>
    <t>Počet závodníků z jednotlivých států</t>
  </si>
  <si>
    <t>Je číslo A beze zbytku dělitelné číslem B?</t>
  </si>
  <si>
    <t>Je dané číslo sudé nebo liché?</t>
  </si>
  <si>
    <t xml:space="preserve">Návod: </t>
  </si>
  <si>
    <t>A</t>
  </si>
  <si>
    <t>B</t>
  </si>
  <si>
    <t>výsledek ANO/NE</t>
  </si>
  <si>
    <t>číslo</t>
  </si>
  <si>
    <r>
      <t>ax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>+bx+c=0</t>
    </r>
  </si>
  <si>
    <t>Koeficienty</t>
  </si>
  <si>
    <t xml:space="preserve">Diskriminant </t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</si>
  <si>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1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</si>
  <si>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2</t>
    </r>
  </si>
  <si>
    <t>podmínka D&gt;=0</t>
  </si>
  <si>
    <t>Vyhodnocení</t>
  </si>
  <si>
    <t>Rovnice má/nemá řešení</t>
  </si>
  <si>
    <r>
      <t>D=b</t>
    </r>
    <r>
      <rPr>
        <i/>
        <vertAlign val="super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>-4ac</t>
    </r>
  </si>
  <si>
    <t>Kořeny</t>
  </si>
  <si>
    <r>
      <t>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=3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</si>
  <si>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=3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</si>
  <si>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=-1,7</t>
    </r>
  </si>
  <si>
    <r>
      <t>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=-5,3</t>
    </r>
  </si>
  <si>
    <r>
      <t>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-6x+9=0 </t>
    </r>
  </si>
  <si>
    <r>
      <t>5x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-6x+9=0 </t>
    </r>
  </si>
  <si>
    <r>
      <t>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+7x+9=0 </t>
    </r>
  </si>
  <si>
    <t>Do buňky G6 vložte vzorec pro vyhodnocení, který zobrazí text: dobře nebo špatně</t>
  </si>
  <si>
    <t>Pokud ještě nebyla zadána odpověď, nic se nezobrazí (funkce JE.PRÁZDNÉ)</t>
  </si>
  <si>
    <t>Zkoušený zapíše výsledek do buňky E6.</t>
  </si>
  <si>
    <t>Předmět</t>
  </si>
  <si>
    <t>Určete průměrnou známku.</t>
  </si>
  <si>
    <t>Určete jestli žák prospěl, prospěl s vyznamenáním či neprospěl (pokud má nejméně jeden předmět za 5).</t>
  </si>
  <si>
    <r>
      <rPr>
        <b/>
        <sz val="11"/>
        <color theme="1"/>
        <rFont val="Calibri"/>
        <family val="2"/>
        <charset val="238"/>
        <scheme val="minor"/>
      </rPr>
      <t>Nápověda:</t>
    </r>
    <r>
      <rPr>
        <sz val="11"/>
        <color theme="1"/>
        <rFont val="Calibri"/>
        <family val="2"/>
        <scheme val="minor"/>
      </rPr>
      <t xml:space="preserve"> dosažený věk spočítáme z data narození s využitím funkce ROK (vytáhne z buňky, ve které je datum, číslo představující rok)</t>
    </r>
  </si>
  <si>
    <t>Dnešní datum</t>
  </si>
  <si>
    <t>Den týdne</t>
  </si>
  <si>
    <t>Do buňky C6 vytvořte vzorec, který napíše slovy, jestli je dnes pracovní den nebo víkend.</t>
  </si>
  <si>
    <t>Do buňky D6 vytvořte vzorec, který napíše slovy, který den v týdnu je právě dnes.</t>
  </si>
  <si>
    <t>Pomocí vytvořených vzorců zjistěte, který den v týdnu jste se narodili.</t>
  </si>
  <si>
    <t>Kobayashi Ryoyu</t>
  </si>
  <si>
    <t>Japonsko</t>
  </si>
  <si>
    <t>Kraft Stefan</t>
  </si>
  <si>
    <t>Rakousko</t>
  </si>
  <si>
    <t>Stoch Kamil</t>
  </si>
  <si>
    <t>Polsko</t>
  </si>
  <si>
    <t>Zyla Piotr</t>
  </si>
  <si>
    <t>Kubacki Dawid</t>
  </si>
  <si>
    <t>Johansson Robert</t>
  </si>
  <si>
    <t>Norsko</t>
  </si>
  <si>
    <t>Eisenbichler Markus</t>
  </si>
  <si>
    <t>Německo</t>
  </si>
  <si>
    <t>Forfang Johann Andre</t>
  </si>
  <si>
    <t>Zajc Timi</t>
  </si>
  <si>
    <t>Slovinsko</t>
  </si>
  <si>
    <t>Geiger Karl</t>
  </si>
  <si>
    <t>Leyhe Stephan</t>
  </si>
  <si>
    <t>Klimov Evgeniy</t>
  </si>
  <si>
    <t>Rusko</t>
  </si>
  <si>
    <t>Prevc Domen</t>
  </si>
  <si>
    <t>Koudelka Roman</t>
  </si>
  <si>
    <t>Česko</t>
  </si>
  <si>
    <t>Granerud Halvor Egner</t>
  </si>
  <si>
    <t>Světový pohár ve skocích na lyžích 2019</t>
  </si>
  <si>
    <t xml:space="preserve">určete výsledné pořadí (funkce RANK) a zvýrazněte červeně podmíněným formátováním první tři závodníky (ve sloupci D) </t>
  </si>
  <si>
    <t>pro prvních deset závodníků se ve sloupci Desítka nejlepších do buňky vloží text Top10 (KDYŽ)</t>
  </si>
  <si>
    <t>doplňte vzorce pro statistiku (funkce COUNTIF)</t>
  </si>
  <si>
    <t>Statistika</t>
  </si>
  <si>
    <t>Ve sloupci N barevně odlište prospěch žáků - podmíněné formátování.</t>
  </si>
  <si>
    <t>Vyděl číslo A číslem B a pak zjisti, zda výsledek je celé číslo - funkce CELÁ.ČÁST. Když se celá část podílu rovná podílu, je číslo dělitelné beze zbytku.</t>
  </si>
  <si>
    <t>Vyjdeme ze skutečnosti, že sudá čísla jsou beze zbytku dělitelná dvěma. Musíme číslo vydělit dvěma a zjistit, zda podíl je celé číslo - použijeme opět funkci CELÁ.ČÁST.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</si>
</sst>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8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4" xfId="0" applyFont="1" applyBorder="1"/>
    <xf numFmtId="0" fontId="4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4" fillId="0" borderId="0" xfId="1" applyFont="1" applyFill="1" applyBorder="1"/>
    <xf numFmtId="0" fontId="6" fillId="0" borderId="0" xfId="1" applyFont="1" applyFill="1" applyBorder="1"/>
    <xf numFmtId="0" fontId="6" fillId="0" borderId="1" xfId="2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2" fillId="0" borderId="0" xfId="0" applyFont="1"/>
    <xf numFmtId="0" fontId="2" fillId="0" borderId="0" xfId="0" applyFont="1"/>
    <xf numFmtId="0" fontId="4" fillId="0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4" fillId="0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textRotation="90"/>
    </xf>
    <xf numFmtId="0" fontId="0" fillId="0" borderId="15" xfId="0" applyBorder="1"/>
    <xf numFmtId="0" fontId="2" fillId="0" borderId="6" xfId="0" applyFont="1" applyBorder="1" applyAlignment="1">
      <alignment horizontal="center"/>
    </xf>
    <xf numFmtId="0" fontId="0" fillId="0" borderId="6" xfId="0" applyBorder="1"/>
    <xf numFmtId="0" fontId="0" fillId="0" borderId="16" xfId="0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0" borderId="9" xfId="0" applyBorder="1"/>
    <xf numFmtId="0" fontId="0" fillId="3" borderId="10" xfId="0" applyFill="1" applyBorder="1"/>
    <xf numFmtId="0" fontId="0" fillId="0" borderId="11" xfId="0" applyBorder="1"/>
    <xf numFmtId="0" fontId="0" fillId="2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/>
    <xf numFmtId="1" fontId="6" fillId="0" borderId="0" xfId="1" applyNumberFormat="1" applyFont="1" applyFill="1" applyBorder="1"/>
    <xf numFmtId="0" fontId="6" fillId="0" borderId="14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3" borderId="14" xfId="2" applyFont="1" applyFill="1" applyBorder="1" applyAlignment="1">
      <alignment horizontal="center"/>
    </xf>
    <xf numFmtId="0" fontId="6" fillId="3" borderId="17" xfId="2" applyFont="1" applyFill="1" applyBorder="1" applyAlignment="1">
      <alignment horizontal="center"/>
    </xf>
    <xf numFmtId="14" fontId="0" fillId="0" borderId="1" xfId="0" applyNumberFormat="1" applyBorder="1"/>
    <xf numFmtId="0" fontId="4" fillId="0" borderId="14" xfId="1" applyFont="1" applyFill="1" applyBorder="1"/>
    <xf numFmtId="0" fontId="0" fillId="0" borderId="17" xfId="0" applyBorder="1"/>
    <xf numFmtId="0" fontId="6" fillId="0" borderId="1" xfId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" fontId="6" fillId="3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2" xfId="0" applyBorder="1"/>
    <xf numFmtId="0" fontId="0" fillId="3" borderId="12" xfId="0" applyFill="1" applyBorder="1"/>
    <xf numFmtId="0" fontId="0" fillId="0" borderId="7" xfId="0" applyBorder="1"/>
    <xf numFmtId="0" fontId="0" fillId="0" borderId="18" xfId="0" applyBorder="1"/>
    <xf numFmtId="0" fontId="0" fillId="3" borderId="18" xfId="0" applyFill="1" applyBorder="1"/>
    <xf numFmtId="0" fontId="0" fillId="3" borderId="8" xfId="0" applyFill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7" xfId="0" applyBorder="1"/>
    <xf numFmtId="0" fontId="0" fillId="0" borderId="18" xfId="0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3">
    <cellStyle name="Normální" xfId="0" builtinId="0"/>
    <cellStyle name="normální 3" xfId="2"/>
    <cellStyle name="normální_cvičení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666750</xdr:colOff>
      <xdr:row>12</xdr:row>
      <xdr:rowOff>38100</xdr:rowOff>
    </xdr:from>
    <xdr:ext cx="1503998" cy="45461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/>
            <xdr:cNvSpPr txBox="1"/>
          </xdr:nvSpPr>
          <xdr:spPr>
            <a:xfrm>
              <a:off x="5810250" y="2381250"/>
              <a:ext cx="1503998" cy="454612"/>
            </a:xfrm>
            <a:prstGeom prst="rect">
              <a:avLst/>
            </a:prstGeom>
            <a:ln w="9525"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i="1">
                        <a:latin typeface="Cambria Math"/>
                      </a:rPr>
                      <m:t>𝑥</m:t>
                    </m:r>
                    <m:r>
                      <a:rPr lang="cs-CZ" sz="110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i="1">
                            <a:latin typeface="Cambria Math"/>
                          </a:rPr>
                          <m:t>−</m:t>
                        </m:r>
                        <m:r>
                          <a:rPr lang="cs-CZ" sz="1100" i="1">
                            <a:latin typeface="Cambria Math"/>
                          </a:rPr>
                          <m:t>𝑏</m:t>
                        </m:r>
                        <m:r>
                          <a:rPr lang="cs-CZ" sz="1100" i="1">
                            <a:latin typeface="Cambria Math"/>
                          </a:rPr>
                          <m:t>±</m:t>
                        </m:r>
                        <m:rad>
                          <m:radPr>
                            <m:degHide m:val="on"/>
                            <m:ctrlPr>
                              <a:rPr lang="cs-CZ" sz="11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p>
                              <m:sSupPr>
                                <m:ctrlPr>
                                  <a:rPr lang="cs-CZ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cs-CZ" sz="110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p>
                                <m:r>
                                  <a:rPr lang="cs-CZ" sz="110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cs-CZ" sz="1100" i="1">
                                <a:latin typeface="Cambria Math"/>
                              </a:rPr>
                              <m:t>−</m:t>
                            </m:r>
                            <m:r>
                              <a:rPr lang="cs-CZ" sz="1100" i="1">
                                <a:latin typeface="Cambria Math"/>
                              </a:rPr>
                              <m:t>4</m:t>
                            </m:r>
                            <m:r>
                              <a:rPr lang="cs-CZ" sz="1100" i="1">
                                <a:latin typeface="Cambria Math"/>
                              </a:rPr>
                              <m:t>𝑎𝑐</m:t>
                            </m:r>
                          </m:e>
                        </m:rad>
                      </m:num>
                      <m:den>
                        <m:r>
                          <a:rPr lang="cs-CZ" sz="1100" i="1">
                            <a:latin typeface="Cambria Math"/>
                          </a:rPr>
                          <m:t>2</m:t>
                        </m:r>
                        <m:r>
                          <a:rPr lang="cs-CZ" sz="1100" i="1">
                            <a:latin typeface="Cambria Math"/>
                          </a:rPr>
                          <m:t>𝑎</m:t>
                        </m:r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>
        <xdr:sp macro="" textlink="">
          <xdr:nvSpPr>
            <xdr:cNvPr id="2" name="TextovéPole 1"/>
            <xdr:cNvSpPr txBox="1"/>
          </xdr:nvSpPr>
          <xdr:spPr>
            <a:xfrm>
              <a:off x="5810250" y="2381250"/>
              <a:ext cx="1503998" cy="454612"/>
            </a:xfrm>
            <a:prstGeom prst="rect">
              <a:avLst/>
            </a:prstGeom>
            <a:ln w="9525"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i="0">
                  <a:latin typeface="Cambria Math"/>
                </a:rPr>
                <a:t>𝑥=</a:t>
              </a:r>
              <a:r>
                <a:rPr lang="cs-CZ" sz="1100" i="0">
                  <a:latin typeface="Cambria Math" panose="02040503050406030204" pitchFamily="18" charset="0"/>
                </a:rPr>
                <a:t>(</a:t>
              </a:r>
              <a:r>
                <a:rPr lang="cs-CZ" sz="1100" i="0">
                  <a:latin typeface="Cambria Math"/>
                </a:rPr>
                <a:t>−𝑏±</a:t>
              </a:r>
              <a:r>
                <a:rPr lang="cs-CZ" sz="1100" i="0">
                  <a:latin typeface="Cambria Math" panose="02040503050406030204" pitchFamily="18" charset="0"/>
                </a:rPr>
                <a:t>√(</a:t>
              </a:r>
              <a:r>
                <a:rPr lang="cs-CZ" sz="1100" i="0">
                  <a:latin typeface="Cambria Math"/>
                </a:rPr>
                <a:t>𝑏</a:t>
              </a:r>
              <a:r>
                <a:rPr lang="cs-CZ" sz="1100" i="0">
                  <a:latin typeface="Cambria Math" panose="02040503050406030204" pitchFamily="18" charset="0"/>
                </a:rPr>
                <a:t>^</a:t>
              </a:r>
              <a:r>
                <a:rPr lang="cs-CZ" sz="1100" i="0">
                  <a:latin typeface="Cambria Math"/>
                </a:rPr>
                <a:t>2−4𝑎𝑐</a:t>
              </a:r>
              <a:r>
                <a:rPr lang="cs-CZ" sz="1100" i="0">
                  <a:latin typeface="Cambria Math" panose="02040503050406030204" pitchFamily="18" charset="0"/>
                </a:rPr>
                <a:t>))/</a:t>
              </a:r>
              <a:r>
                <a:rPr lang="cs-CZ" sz="1100" i="0">
                  <a:latin typeface="Cambria Math"/>
                </a:rPr>
                <a:t>2𝑎</a:t>
              </a:r>
              <a:endParaRPr lang="cs-CZ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1" sqref="D1"/>
    </sheetView>
  </sheetViews>
  <sheetFormatPr defaultColWidth="12.85546875" defaultRowHeight="15" x14ac:dyDescent="0.25"/>
  <sheetData>
    <row r="1" spans="1:10" x14ac:dyDescent="0.25">
      <c r="A1" s="16" t="s">
        <v>7</v>
      </c>
      <c r="B1" s="17"/>
      <c r="C1" s="17"/>
      <c r="D1" s="2"/>
      <c r="E1" s="2"/>
      <c r="F1" s="2"/>
      <c r="G1" s="2"/>
      <c r="H1" s="2"/>
    </row>
    <row r="2" spans="1:10" ht="17.25" x14ac:dyDescent="0.25">
      <c r="A2" s="16" t="s">
        <v>94</v>
      </c>
      <c r="B2" s="17"/>
      <c r="C2" s="17"/>
      <c r="D2" s="2"/>
      <c r="E2" s="2"/>
      <c r="F2" s="2"/>
      <c r="G2" s="2"/>
      <c r="H2" s="2"/>
    </row>
    <row r="3" spans="1:10" x14ac:dyDescent="0.25">
      <c r="A3" s="17"/>
      <c r="B3" s="17"/>
      <c r="C3" s="17"/>
      <c r="D3" s="2"/>
      <c r="E3" s="2"/>
      <c r="F3" s="2"/>
      <c r="G3" s="2"/>
      <c r="H3" s="2"/>
    </row>
    <row r="4" spans="1:10" x14ac:dyDescent="0.25">
      <c r="A4" s="16" t="s">
        <v>95</v>
      </c>
      <c r="B4" s="17"/>
      <c r="C4" s="18"/>
      <c r="G4" s="2"/>
      <c r="H4" s="2"/>
    </row>
    <row r="5" spans="1:10" x14ac:dyDescent="0.25">
      <c r="A5" s="19" t="s">
        <v>0</v>
      </c>
      <c r="B5" s="19" t="s">
        <v>1</v>
      </c>
      <c r="C5" s="19" t="s">
        <v>2</v>
      </c>
      <c r="G5" s="2"/>
      <c r="H5" s="2"/>
    </row>
    <row r="6" spans="1:10" x14ac:dyDescent="0.25">
      <c r="A6" s="22"/>
      <c r="B6" s="22"/>
      <c r="C6" s="22"/>
      <c r="D6" s="12"/>
      <c r="E6" s="12"/>
      <c r="G6" s="2"/>
      <c r="H6" s="2"/>
    </row>
    <row r="7" spans="1:10" x14ac:dyDescent="0.25">
      <c r="A7" s="17"/>
      <c r="B7" s="17"/>
      <c r="C7" s="17"/>
      <c r="D7" s="2"/>
      <c r="E7" s="2"/>
      <c r="F7" s="2"/>
      <c r="G7" s="2"/>
      <c r="H7" s="2"/>
    </row>
    <row r="8" spans="1:10" x14ac:dyDescent="0.25">
      <c r="A8" s="16" t="s">
        <v>96</v>
      </c>
      <c r="B8" s="17"/>
      <c r="C8" s="18"/>
      <c r="F8" s="2"/>
      <c r="G8" s="2"/>
    </row>
    <row r="9" spans="1:10" ht="17.25" x14ac:dyDescent="0.25">
      <c r="A9" s="19" t="s">
        <v>3</v>
      </c>
      <c r="B9" s="22"/>
      <c r="C9" s="17"/>
      <c r="D9" s="14" t="s">
        <v>102</v>
      </c>
      <c r="F9" s="2"/>
      <c r="G9" s="2"/>
      <c r="H9" s="2"/>
    </row>
    <row r="10" spans="1:10" x14ac:dyDescent="0.25">
      <c r="A10" s="17"/>
      <c r="B10" s="17"/>
      <c r="C10" s="17"/>
      <c r="D10" s="2"/>
      <c r="F10" s="2"/>
      <c r="G10" s="2"/>
      <c r="H10" s="2"/>
    </row>
    <row r="11" spans="1:10" x14ac:dyDescent="0.25">
      <c r="A11" s="16" t="s">
        <v>101</v>
      </c>
      <c r="B11" s="17"/>
      <c r="C11" s="17"/>
      <c r="G11" s="2"/>
      <c r="H11" s="2"/>
    </row>
    <row r="12" spans="1:10" x14ac:dyDescent="0.25">
      <c r="A12" s="24" t="s">
        <v>100</v>
      </c>
      <c r="B12" s="25"/>
      <c r="C12" s="20"/>
      <c r="D12" s="2" t="s">
        <v>99</v>
      </c>
      <c r="F12" s="2"/>
      <c r="G12" s="2"/>
      <c r="H12" s="2"/>
    </row>
    <row r="13" spans="1:10" x14ac:dyDescent="0.25">
      <c r="A13" s="18"/>
      <c r="B13" s="18"/>
      <c r="C13" s="17"/>
      <c r="D13" s="2"/>
      <c r="E13" s="2"/>
      <c r="F13" s="5"/>
      <c r="G13" s="2"/>
      <c r="H13" s="2"/>
      <c r="J13" s="2"/>
    </row>
    <row r="14" spans="1:10" ht="18" x14ac:dyDescent="0.35">
      <c r="A14" s="21" t="s">
        <v>103</v>
      </c>
      <c r="B14" s="18"/>
      <c r="C14" s="18"/>
      <c r="D14" s="5" t="s">
        <v>6</v>
      </c>
      <c r="E14" s="2"/>
      <c r="F14" s="2"/>
      <c r="G14" s="2"/>
      <c r="H14" s="2"/>
      <c r="I14" s="2"/>
      <c r="J14" s="5"/>
    </row>
    <row r="15" spans="1:10" ht="18" x14ac:dyDescent="0.35">
      <c r="A15" s="19" t="s">
        <v>97</v>
      </c>
      <c r="B15" s="23"/>
      <c r="C15" s="18"/>
      <c r="E15" s="2"/>
      <c r="F15" s="2"/>
      <c r="G15" s="2"/>
      <c r="H15" s="2"/>
    </row>
    <row r="16" spans="1:10" ht="18" x14ac:dyDescent="0.35">
      <c r="A16" s="19" t="s">
        <v>98</v>
      </c>
      <c r="B16" s="23"/>
      <c r="C16" s="18"/>
      <c r="E16" s="2"/>
      <c r="F16" s="2"/>
      <c r="G16" s="2"/>
      <c r="H16" s="2"/>
    </row>
    <row r="17" spans="1:8" x14ac:dyDescent="0.25">
      <c r="A17" s="17"/>
      <c r="B17" s="17"/>
      <c r="C17" s="18"/>
      <c r="E17" s="2"/>
      <c r="F17" s="2"/>
      <c r="G17" s="2"/>
      <c r="H17" s="2"/>
    </row>
    <row r="18" spans="1:8" x14ac:dyDescent="0.25">
      <c r="A18" s="4" t="s">
        <v>4</v>
      </c>
      <c r="B18" s="2"/>
      <c r="C18" s="2"/>
      <c r="D18" s="2"/>
      <c r="E18" s="2"/>
      <c r="F18" s="2"/>
      <c r="G18" s="2"/>
      <c r="H18" s="2"/>
    </row>
    <row r="19" spans="1:8" ht="18.75" x14ac:dyDescent="0.35">
      <c r="A19" s="6" t="s">
        <v>108</v>
      </c>
      <c r="B19" s="7" t="s">
        <v>104</v>
      </c>
      <c r="E19" s="2"/>
      <c r="F19" s="2"/>
      <c r="G19" s="2"/>
      <c r="H19" s="2"/>
    </row>
    <row r="20" spans="1:8" ht="18" x14ac:dyDescent="0.35">
      <c r="A20" s="3"/>
      <c r="B20" s="8" t="s">
        <v>105</v>
      </c>
      <c r="E20" s="2"/>
      <c r="F20" s="2"/>
      <c r="G20" s="2"/>
      <c r="H20" s="2"/>
    </row>
    <row r="21" spans="1:8" x14ac:dyDescent="0.25">
      <c r="A21" s="2"/>
      <c r="B21" s="2"/>
      <c r="E21" s="2"/>
      <c r="F21" s="2"/>
      <c r="G21" s="2"/>
      <c r="H21" s="2"/>
    </row>
    <row r="22" spans="1:8" ht="17.25" x14ac:dyDescent="0.25">
      <c r="A22" s="6" t="s">
        <v>109</v>
      </c>
      <c r="B22" s="7" t="s">
        <v>5</v>
      </c>
      <c r="E22" s="13"/>
      <c r="F22" s="2"/>
      <c r="G22" s="2"/>
      <c r="H22" s="2"/>
    </row>
    <row r="23" spans="1:8" x14ac:dyDescent="0.25">
      <c r="A23" s="3"/>
      <c r="B23" s="8"/>
      <c r="E23" s="13"/>
      <c r="F23" s="2"/>
      <c r="G23" s="2"/>
      <c r="H23" s="2"/>
    </row>
    <row r="24" spans="1:8" x14ac:dyDescent="0.25">
      <c r="A24" s="2"/>
      <c r="B24" s="2"/>
      <c r="E24" s="2"/>
      <c r="F24" s="2"/>
      <c r="G24" s="2"/>
      <c r="H24" s="2"/>
    </row>
    <row r="25" spans="1:8" ht="18.75" x14ac:dyDescent="0.35">
      <c r="A25" s="6" t="s">
        <v>110</v>
      </c>
      <c r="B25" s="7" t="s">
        <v>106</v>
      </c>
      <c r="E25" s="2"/>
      <c r="F25" s="2"/>
      <c r="G25" s="2"/>
      <c r="H25" s="2"/>
    </row>
    <row r="26" spans="1:8" ht="18" x14ac:dyDescent="0.35">
      <c r="A26" s="3"/>
      <c r="B26" s="8" t="s">
        <v>107</v>
      </c>
      <c r="E26" s="2"/>
      <c r="F26" s="2"/>
      <c r="G26" s="2"/>
      <c r="H2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11" sqref="D11"/>
    </sheetView>
  </sheetViews>
  <sheetFormatPr defaultRowHeight="15" x14ac:dyDescent="0.25"/>
  <sheetData>
    <row r="1" spans="1:7" x14ac:dyDescent="0.25">
      <c r="A1" s="4" t="s">
        <v>113</v>
      </c>
      <c r="B1" s="5"/>
      <c r="C1" s="5"/>
      <c r="D1" s="5"/>
      <c r="E1" s="5"/>
      <c r="F1" s="5"/>
    </row>
    <row r="2" spans="1:7" x14ac:dyDescent="0.25">
      <c r="A2" s="4" t="s">
        <v>111</v>
      </c>
      <c r="B2" s="5"/>
      <c r="C2" s="5"/>
      <c r="D2" s="5"/>
      <c r="E2" s="5"/>
      <c r="F2" s="5"/>
    </row>
    <row r="3" spans="1:7" x14ac:dyDescent="0.25">
      <c r="A3" s="4" t="s">
        <v>112</v>
      </c>
      <c r="B3" s="5"/>
      <c r="C3" s="5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x14ac:dyDescent="0.25">
      <c r="A5" s="5"/>
      <c r="B5" s="5"/>
      <c r="C5" s="5"/>
      <c r="D5" s="5"/>
      <c r="E5" s="5"/>
      <c r="F5" s="5"/>
      <c r="G5" s="15" t="s">
        <v>100</v>
      </c>
    </row>
    <row r="6" spans="1:7" ht="15.75" x14ac:dyDescent="0.25">
      <c r="A6" s="26"/>
      <c r="B6" s="27" t="s">
        <v>8</v>
      </c>
      <c r="C6" s="26"/>
      <c r="D6" s="28" t="s">
        <v>9</v>
      </c>
      <c r="E6" s="29"/>
      <c r="F6" s="2"/>
    </row>
    <row r="7" spans="1:7" x14ac:dyDescent="0.25">
      <c r="A7" s="5"/>
      <c r="B7" s="5"/>
      <c r="C7" s="5"/>
      <c r="D7" s="5"/>
      <c r="E7" s="5"/>
      <c r="F7" s="5"/>
    </row>
    <row r="8" spans="1:7" x14ac:dyDescent="0.25">
      <c r="A8" s="5"/>
      <c r="B8" s="5"/>
      <c r="C8" s="5"/>
      <c r="D8" s="5"/>
      <c r="E8" s="5"/>
      <c r="F8" s="5"/>
    </row>
    <row r="9" spans="1:7" x14ac:dyDescent="0.25">
      <c r="A9" s="5"/>
      <c r="B9" s="5"/>
      <c r="C9" s="5"/>
      <c r="D9" s="5"/>
      <c r="E9" s="5"/>
      <c r="F9" s="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P7" sqref="P7"/>
    </sheetView>
  </sheetViews>
  <sheetFormatPr defaultRowHeight="15" x14ac:dyDescent="0.25"/>
  <cols>
    <col min="1" max="1" width="19.28515625" customWidth="1"/>
    <col min="2" max="12" width="2.85546875" customWidth="1"/>
    <col min="13" max="13" width="4.28515625" customWidth="1"/>
    <col min="14" max="14" width="23.7109375" customWidth="1"/>
  </cols>
  <sheetData>
    <row r="1" spans="1:14" x14ac:dyDescent="0.25">
      <c r="A1" t="s">
        <v>115</v>
      </c>
    </row>
    <row r="2" spans="1:14" x14ac:dyDescent="0.25">
      <c r="A2" t="s">
        <v>116</v>
      </c>
    </row>
    <row r="3" spans="1:14" x14ac:dyDescent="0.25">
      <c r="A3" t="s">
        <v>11</v>
      </c>
    </row>
    <row r="4" spans="1:14" x14ac:dyDescent="0.25">
      <c r="A4" t="s">
        <v>12</v>
      </c>
    </row>
    <row r="5" spans="1:14" x14ac:dyDescent="0.25">
      <c r="A5" t="s">
        <v>151</v>
      </c>
    </row>
    <row r="6" spans="1:14" ht="15.75" thickBot="1" x14ac:dyDescent="0.3"/>
    <row r="7" spans="1:14" x14ac:dyDescent="0.25">
      <c r="A7" s="38"/>
      <c r="B7" s="39" t="s">
        <v>114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41"/>
    </row>
    <row r="8" spans="1:14" ht="89.25" x14ac:dyDescent="0.25">
      <c r="A8" s="42" t="s">
        <v>13</v>
      </c>
      <c r="B8" s="31" t="s">
        <v>14</v>
      </c>
      <c r="C8" s="31" t="s">
        <v>15</v>
      </c>
      <c r="D8" s="31" t="s">
        <v>16</v>
      </c>
      <c r="E8" s="31" t="s">
        <v>17</v>
      </c>
      <c r="F8" s="31" t="s">
        <v>18</v>
      </c>
      <c r="G8" s="31" t="s">
        <v>19</v>
      </c>
      <c r="H8" s="31" t="s">
        <v>20</v>
      </c>
      <c r="I8" s="31" t="s">
        <v>21</v>
      </c>
      <c r="J8" s="31" t="s">
        <v>22</v>
      </c>
      <c r="K8" s="31" t="s">
        <v>23</v>
      </c>
      <c r="L8" s="31" t="s">
        <v>24</v>
      </c>
      <c r="M8" s="37" t="s">
        <v>25</v>
      </c>
      <c r="N8" s="43" t="s">
        <v>26</v>
      </c>
    </row>
    <row r="9" spans="1:14" x14ac:dyDescent="0.25">
      <c r="A9" s="44" t="s">
        <v>33</v>
      </c>
      <c r="B9" s="33">
        <v>1</v>
      </c>
      <c r="C9" s="33">
        <v>1</v>
      </c>
      <c r="D9" s="33">
        <v>2</v>
      </c>
      <c r="E9" s="33">
        <v>1</v>
      </c>
      <c r="F9" s="33">
        <v>2</v>
      </c>
      <c r="G9" s="33">
        <v>1</v>
      </c>
      <c r="H9" s="33">
        <v>2</v>
      </c>
      <c r="I9" s="33">
        <v>1</v>
      </c>
      <c r="J9" s="33">
        <v>2</v>
      </c>
      <c r="K9" s="33">
        <v>1</v>
      </c>
      <c r="L9" s="33">
        <v>2</v>
      </c>
      <c r="M9" s="34"/>
      <c r="N9" s="45"/>
    </row>
    <row r="10" spans="1:14" x14ac:dyDescent="0.25">
      <c r="A10" s="44" t="s">
        <v>34</v>
      </c>
      <c r="B10" s="33">
        <v>1</v>
      </c>
      <c r="C10" s="33">
        <v>1</v>
      </c>
      <c r="D10" s="33">
        <v>1</v>
      </c>
      <c r="E10" s="33">
        <v>1</v>
      </c>
      <c r="F10" s="33">
        <v>1</v>
      </c>
      <c r="G10" s="33">
        <v>1</v>
      </c>
      <c r="H10" s="33">
        <v>1</v>
      </c>
      <c r="I10" s="33">
        <v>3</v>
      </c>
      <c r="J10" s="33">
        <v>1</v>
      </c>
      <c r="K10" s="33">
        <v>1</v>
      </c>
      <c r="L10" s="33">
        <v>1</v>
      </c>
      <c r="M10" s="34"/>
      <c r="N10" s="45"/>
    </row>
    <row r="11" spans="1:14" x14ac:dyDescent="0.25">
      <c r="A11" s="44" t="s">
        <v>29</v>
      </c>
      <c r="B11" s="33">
        <v>2</v>
      </c>
      <c r="C11" s="33">
        <v>1</v>
      </c>
      <c r="D11" s="33">
        <v>1</v>
      </c>
      <c r="E11" s="33">
        <v>1</v>
      </c>
      <c r="F11" s="33">
        <v>1</v>
      </c>
      <c r="G11" s="33">
        <v>1</v>
      </c>
      <c r="H11" s="33">
        <v>1</v>
      </c>
      <c r="I11" s="33">
        <v>1</v>
      </c>
      <c r="J11" s="33">
        <v>1</v>
      </c>
      <c r="K11" s="33">
        <v>1</v>
      </c>
      <c r="L11" s="33">
        <v>1</v>
      </c>
      <c r="M11" s="34"/>
      <c r="N11" s="45"/>
    </row>
    <row r="12" spans="1:14" x14ac:dyDescent="0.25">
      <c r="A12" s="44" t="s">
        <v>27</v>
      </c>
      <c r="B12" s="33">
        <v>1</v>
      </c>
      <c r="C12" s="33">
        <v>1</v>
      </c>
      <c r="D12" s="33">
        <v>1</v>
      </c>
      <c r="E12" s="33">
        <v>1</v>
      </c>
      <c r="F12" s="33">
        <v>1</v>
      </c>
      <c r="G12" s="33">
        <v>5</v>
      </c>
      <c r="H12" s="33">
        <v>1</v>
      </c>
      <c r="I12" s="33">
        <v>1</v>
      </c>
      <c r="J12" s="33">
        <v>1</v>
      </c>
      <c r="K12" s="33">
        <v>1</v>
      </c>
      <c r="L12" s="33">
        <v>1</v>
      </c>
      <c r="M12" s="34"/>
      <c r="N12" s="45"/>
    </row>
    <row r="13" spans="1:14" x14ac:dyDescent="0.25">
      <c r="A13" s="44" t="s">
        <v>32</v>
      </c>
      <c r="B13" s="33">
        <v>1</v>
      </c>
      <c r="C13" s="33">
        <v>4</v>
      </c>
      <c r="D13" s="33">
        <v>5</v>
      </c>
      <c r="E13" s="33">
        <v>4</v>
      </c>
      <c r="F13" s="33">
        <v>2</v>
      </c>
      <c r="G13" s="33">
        <v>4</v>
      </c>
      <c r="H13" s="33">
        <v>3</v>
      </c>
      <c r="I13" s="33">
        <v>4</v>
      </c>
      <c r="J13" s="33">
        <v>2</v>
      </c>
      <c r="K13" s="33">
        <v>3</v>
      </c>
      <c r="L13" s="33">
        <v>2</v>
      </c>
      <c r="M13" s="34"/>
      <c r="N13" s="45"/>
    </row>
    <row r="14" spans="1:14" x14ac:dyDescent="0.25">
      <c r="A14" s="44" t="s">
        <v>31</v>
      </c>
      <c r="B14" s="33">
        <v>3</v>
      </c>
      <c r="C14" s="33">
        <v>1</v>
      </c>
      <c r="D14" s="33">
        <v>2</v>
      </c>
      <c r="E14" s="33">
        <v>1</v>
      </c>
      <c r="F14" s="33">
        <v>2</v>
      </c>
      <c r="G14" s="33">
        <v>1</v>
      </c>
      <c r="H14" s="33">
        <v>2</v>
      </c>
      <c r="I14" s="33">
        <v>1</v>
      </c>
      <c r="J14" s="33">
        <v>1</v>
      </c>
      <c r="K14" s="33">
        <v>1</v>
      </c>
      <c r="L14" s="33">
        <v>2</v>
      </c>
      <c r="M14" s="34"/>
      <c r="N14" s="45"/>
    </row>
    <row r="15" spans="1:14" x14ac:dyDescent="0.25">
      <c r="A15" s="44" t="s">
        <v>28</v>
      </c>
      <c r="B15" s="33">
        <v>1</v>
      </c>
      <c r="C15" s="33">
        <v>2</v>
      </c>
      <c r="D15" s="33">
        <v>3</v>
      </c>
      <c r="E15" s="33">
        <v>1</v>
      </c>
      <c r="F15" s="33">
        <v>2</v>
      </c>
      <c r="G15" s="33">
        <v>1</v>
      </c>
      <c r="H15" s="33">
        <v>4</v>
      </c>
      <c r="I15" s="33">
        <v>1</v>
      </c>
      <c r="J15" s="33">
        <v>1</v>
      </c>
      <c r="K15" s="33">
        <v>1</v>
      </c>
      <c r="L15" s="33">
        <v>1</v>
      </c>
      <c r="M15" s="34"/>
      <c r="N15" s="45"/>
    </row>
    <row r="16" spans="1:14" x14ac:dyDescent="0.25">
      <c r="A16" s="44" t="s">
        <v>36</v>
      </c>
      <c r="B16" s="33">
        <v>1</v>
      </c>
      <c r="C16" s="33">
        <v>1</v>
      </c>
      <c r="D16" s="33">
        <v>1</v>
      </c>
      <c r="E16" s="33">
        <v>1</v>
      </c>
      <c r="F16" s="33">
        <v>1</v>
      </c>
      <c r="G16" s="33">
        <v>2</v>
      </c>
      <c r="H16" s="33">
        <v>1</v>
      </c>
      <c r="I16" s="33">
        <v>1</v>
      </c>
      <c r="J16" s="33">
        <v>1</v>
      </c>
      <c r="K16" s="33">
        <v>1</v>
      </c>
      <c r="L16" s="33">
        <v>1</v>
      </c>
      <c r="M16" s="34"/>
      <c r="N16" s="45"/>
    </row>
    <row r="17" spans="1:14" x14ac:dyDescent="0.25">
      <c r="A17" s="44" t="s">
        <v>35</v>
      </c>
      <c r="B17" s="33">
        <v>1</v>
      </c>
      <c r="C17" s="33">
        <v>2</v>
      </c>
      <c r="D17" s="33">
        <v>2</v>
      </c>
      <c r="E17" s="33">
        <v>4</v>
      </c>
      <c r="F17" s="33">
        <v>2</v>
      </c>
      <c r="G17" s="33">
        <v>2</v>
      </c>
      <c r="H17" s="33">
        <v>4</v>
      </c>
      <c r="I17" s="33">
        <v>2</v>
      </c>
      <c r="J17" s="33">
        <v>2</v>
      </c>
      <c r="K17" s="33">
        <v>2</v>
      </c>
      <c r="L17" s="33">
        <v>1</v>
      </c>
      <c r="M17" s="34"/>
      <c r="N17" s="45"/>
    </row>
    <row r="18" spans="1:14" ht="15.75" thickBot="1" x14ac:dyDescent="0.3">
      <c r="A18" s="46" t="s">
        <v>30</v>
      </c>
      <c r="B18" s="47">
        <v>1</v>
      </c>
      <c r="C18" s="47">
        <v>5</v>
      </c>
      <c r="D18" s="47">
        <v>5</v>
      </c>
      <c r="E18" s="47">
        <v>5</v>
      </c>
      <c r="F18" s="47">
        <v>5</v>
      </c>
      <c r="G18" s="47">
        <v>4</v>
      </c>
      <c r="H18" s="47">
        <v>5</v>
      </c>
      <c r="I18" s="47">
        <v>5</v>
      </c>
      <c r="J18" s="47">
        <v>5</v>
      </c>
      <c r="K18" s="47">
        <v>5</v>
      </c>
      <c r="L18" s="47">
        <v>5</v>
      </c>
      <c r="M18" s="48"/>
      <c r="N18" s="49"/>
    </row>
  </sheetData>
  <sortState ref="A23:A35">
    <sortCondition ref="A35"/>
  </sortState>
  <mergeCells count="1">
    <mergeCell ref="B7:L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F25" sqref="F25"/>
    </sheetView>
  </sheetViews>
  <sheetFormatPr defaultRowHeight="15" x14ac:dyDescent="0.25"/>
  <cols>
    <col min="1" max="2" width="12.140625" customWidth="1"/>
    <col min="3" max="3" width="18.140625" customWidth="1"/>
    <col min="4" max="12" width="12.140625" customWidth="1"/>
  </cols>
  <sheetData>
    <row r="1" spans="1:16" x14ac:dyDescent="0.25">
      <c r="A1" s="57" t="s">
        <v>40</v>
      </c>
      <c r="B1" s="58"/>
      <c r="C1" s="35"/>
    </row>
    <row r="2" spans="1:16" x14ac:dyDescent="0.25">
      <c r="A2" s="9"/>
    </row>
    <row r="3" spans="1:16" x14ac:dyDescent="0.25">
      <c r="A3" s="57" t="s">
        <v>43</v>
      </c>
      <c r="B3" s="58"/>
      <c r="C3" s="35"/>
      <c r="P3" s="50"/>
    </row>
    <row r="4" spans="1:16" x14ac:dyDescent="0.25">
      <c r="A4" s="9"/>
      <c r="P4" s="10"/>
    </row>
    <row r="5" spans="1:16" x14ac:dyDescent="0.25">
      <c r="A5" s="57" t="s">
        <v>45</v>
      </c>
      <c r="B5" s="58"/>
      <c r="C5" s="35"/>
      <c r="P5" s="50"/>
    </row>
    <row r="6" spans="1:16" x14ac:dyDescent="0.25">
      <c r="A6" s="9"/>
      <c r="P6" s="10"/>
    </row>
    <row r="7" spans="1:16" x14ac:dyDescent="0.25">
      <c r="A7" s="57" t="s">
        <v>46</v>
      </c>
      <c r="B7" s="58"/>
      <c r="C7" s="35"/>
      <c r="P7" s="10"/>
    </row>
    <row r="8" spans="1:16" x14ac:dyDescent="0.25">
      <c r="P8" s="50"/>
    </row>
    <row r="9" spans="1:16" ht="35.25" customHeight="1" x14ac:dyDescent="0.25">
      <c r="A9" s="62" t="s">
        <v>13</v>
      </c>
      <c r="B9" s="63" t="s">
        <v>37</v>
      </c>
      <c r="C9" s="64" t="s">
        <v>38</v>
      </c>
      <c r="D9" s="9"/>
      <c r="E9" s="65" t="s">
        <v>117</v>
      </c>
      <c r="P9" s="10"/>
    </row>
    <row r="10" spans="1:16" ht="13.5" customHeight="1" x14ac:dyDescent="0.25">
      <c r="A10" s="59" t="s">
        <v>39</v>
      </c>
      <c r="B10" s="60">
        <v>31129</v>
      </c>
      <c r="C10" s="61"/>
      <c r="D10" s="10"/>
      <c r="O10" s="18"/>
      <c r="P10" s="50"/>
    </row>
    <row r="11" spans="1:16" x14ac:dyDescent="0.25">
      <c r="A11" s="59" t="s">
        <v>41</v>
      </c>
      <c r="B11" s="60">
        <v>34039</v>
      </c>
      <c r="C11" s="61"/>
      <c r="D11" s="10"/>
    </row>
    <row r="12" spans="1:16" x14ac:dyDescent="0.25">
      <c r="A12" s="59" t="s">
        <v>42</v>
      </c>
      <c r="B12" s="60">
        <v>30180</v>
      </c>
      <c r="C12" s="61"/>
      <c r="D12" s="10"/>
    </row>
    <row r="13" spans="1:16" x14ac:dyDescent="0.25">
      <c r="A13" s="59" t="s">
        <v>44</v>
      </c>
      <c r="B13" s="60">
        <v>34217</v>
      </c>
      <c r="C13" s="61"/>
      <c r="D13" s="10"/>
    </row>
    <row r="14" spans="1:16" x14ac:dyDescent="0.25">
      <c r="A14" s="59" t="s">
        <v>47</v>
      </c>
      <c r="B14" s="60">
        <v>34030</v>
      </c>
      <c r="C14" s="61"/>
      <c r="D14" s="10"/>
      <c r="E14" s="10"/>
      <c r="F14" s="10"/>
    </row>
    <row r="15" spans="1:16" x14ac:dyDescent="0.25">
      <c r="A15" s="59" t="s">
        <v>48</v>
      </c>
      <c r="B15" s="60">
        <v>33721</v>
      </c>
      <c r="C15" s="61"/>
      <c r="D15" s="10"/>
      <c r="E15" s="10"/>
      <c r="F15" s="10"/>
    </row>
    <row r="16" spans="1:16" x14ac:dyDescent="0.25">
      <c r="A16" s="59" t="s">
        <v>49</v>
      </c>
      <c r="B16" s="60">
        <v>31570</v>
      </c>
      <c r="C16" s="61"/>
      <c r="D16" s="10"/>
      <c r="E16" s="10"/>
      <c r="F16" s="10"/>
    </row>
    <row r="17" spans="1:6" x14ac:dyDescent="0.25">
      <c r="A17" s="59" t="s">
        <v>50</v>
      </c>
      <c r="B17" s="60">
        <v>33143</v>
      </c>
      <c r="C17" s="61"/>
      <c r="D17" s="10"/>
      <c r="E17" s="10"/>
      <c r="F17" s="10"/>
    </row>
    <row r="18" spans="1:6" x14ac:dyDescent="0.25">
      <c r="A18" s="59" t="s">
        <v>51</v>
      </c>
      <c r="B18" s="60">
        <v>25935</v>
      </c>
      <c r="C18" s="61"/>
      <c r="D18" s="10"/>
      <c r="E18" s="10"/>
      <c r="F18" s="10"/>
    </row>
    <row r="19" spans="1:6" x14ac:dyDescent="0.25">
      <c r="A19" s="59" t="s">
        <v>52</v>
      </c>
      <c r="B19" s="60">
        <v>31606</v>
      </c>
      <c r="C19" s="61"/>
      <c r="D19" s="10"/>
      <c r="E19" s="10"/>
      <c r="F19" s="10"/>
    </row>
    <row r="20" spans="1:6" x14ac:dyDescent="0.25">
      <c r="A20" s="59" t="s">
        <v>53</v>
      </c>
      <c r="B20" s="60">
        <v>32188</v>
      </c>
      <c r="C20" s="61"/>
      <c r="D20" s="10"/>
      <c r="E20" s="10"/>
      <c r="F20" s="10"/>
    </row>
    <row r="21" spans="1:6" x14ac:dyDescent="0.25">
      <c r="A21" s="59" t="s">
        <v>54</v>
      </c>
      <c r="B21" s="60">
        <v>33829</v>
      </c>
      <c r="C21" s="61"/>
      <c r="D21" s="10"/>
      <c r="E21" s="10"/>
      <c r="F21" s="10"/>
    </row>
    <row r="22" spans="1:6" x14ac:dyDescent="0.25">
      <c r="A22" s="59" t="s">
        <v>55</v>
      </c>
      <c r="B22" s="60">
        <v>33345</v>
      </c>
      <c r="C22" s="61"/>
      <c r="D22" s="10"/>
      <c r="E22" s="10"/>
      <c r="F22" s="10"/>
    </row>
    <row r="23" spans="1:6" x14ac:dyDescent="0.25">
      <c r="A23" s="59" t="s">
        <v>56</v>
      </c>
      <c r="B23" s="60">
        <v>29949</v>
      </c>
      <c r="C23" s="61"/>
      <c r="D23" s="10"/>
      <c r="E23" s="10"/>
      <c r="F23" s="10"/>
    </row>
    <row r="24" spans="1:6" x14ac:dyDescent="0.25">
      <c r="A24" s="59" t="s">
        <v>57</v>
      </c>
      <c r="B24" s="60">
        <v>34037</v>
      </c>
      <c r="C24" s="61"/>
      <c r="D24" s="10"/>
      <c r="E24" s="10"/>
      <c r="F24" s="10"/>
    </row>
    <row r="25" spans="1:6" x14ac:dyDescent="0.25">
      <c r="A25" s="59" t="s">
        <v>58</v>
      </c>
      <c r="B25" s="60">
        <v>32797</v>
      </c>
      <c r="C25" s="61"/>
      <c r="D25" s="10"/>
      <c r="E25" s="10"/>
      <c r="F25" s="10"/>
    </row>
    <row r="26" spans="1:6" x14ac:dyDescent="0.25">
      <c r="A26" s="59" t="s">
        <v>59</v>
      </c>
      <c r="B26" s="60">
        <v>27240</v>
      </c>
      <c r="C26" s="61"/>
      <c r="D26" s="10"/>
      <c r="E26" s="10"/>
      <c r="F26" s="10"/>
    </row>
    <row r="27" spans="1:6" x14ac:dyDescent="0.25">
      <c r="A27" s="59" t="s">
        <v>60</v>
      </c>
      <c r="B27" s="60">
        <v>31312</v>
      </c>
      <c r="C27" s="61"/>
      <c r="D27" s="10"/>
      <c r="E27" s="10"/>
      <c r="F27" s="10"/>
    </row>
    <row r="28" spans="1:6" x14ac:dyDescent="0.25">
      <c r="A28" s="59" t="s">
        <v>61</v>
      </c>
      <c r="B28" s="60">
        <v>34160</v>
      </c>
      <c r="C28" s="61"/>
      <c r="D28" s="10"/>
      <c r="E28" s="10"/>
      <c r="F28" s="10"/>
    </row>
    <row r="29" spans="1:6" x14ac:dyDescent="0.25">
      <c r="A29" s="59" t="s">
        <v>62</v>
      </c>
      <c r="B29" s="60">
        <v>33508</v>
      </c>
      <c r="C29" s="61"/>
      <c r="D29" s="10"/>
      <c r="E29" s="10"/>
      <c r="F29" s="10"/>
    </row>
    <row r="30" spans="1:6" x14ac:dyDescent="0.25">
      <c r="A30" s="59" t="s">
        <v>63</v>
      </c>
      <c r="B30" s="60">
        <v>31439</v>
      </c>
      <c r="C30" s="61"/>
      <c r="D30" s="10"/>
      <c r="E30" s="10"/>
      <c r="F30" s="10"/>
    </row>
    <row r="31" spans="1:6" x14ac:dyDescent="0.25">
      <c r="A31" s="59" t="s">
        <v>64</v>
      </c>
      <c r="B31" s="60">
        <v>31035</v>
      </c>
      <c r="C31" s="61"/>
      <c r="D31" s="10"/>
      <c r="E31" s="10"/>
      <c r="F31" s="10"/>
    </row>
    <row r="32" spans="1:6" x14ac:dyDescent="0.25">
      <c r="A32" s="59" t="s">
        <v>65</v>
      </c>
      <c r="B32" s="60">
        <v>30804</v>
      </c>
      <c r="C32" s="61"/>
      <c r="D32" s="10"/>
      <c r="E32" s="10"/>
      <c r="F32" s="10"/>
    </row>
    <row r="33" spans="1:6" x14ac:dyDescent="0.25">
      <c r="A33" s="59" t="s">
        <v>66</v>
      </c>
      <c r="B33" s="60">
        <v>34336</v>
      </c>
      <c r="C33" s="61"/>
      <c r="D33" s="10"/>
      <c r="E33" s="10"/>
      <c r="F33" s="10"/>
    </row>
    <row r="34" spans="1:6" x14ac:dyDescent="0.25">
      <c r="A34" s="59" t="s">
        <v>67</v>
      </c>
      <c r="B34" s="60">
        <v>33204</v>
      </c>
      <c r="C34" s="61"/>
      <c r="D34" s="10"/>
      <c r="E34" s="10"/>
      <c r="F34" s="10"/>
    </row>
    <row r="35" spans="1:6" x14ac:dyDescent="0.25">
      <c r="A35" s="59" t="s">
        <v>68</v>
      </c>
      <c r="B35" s="60">
        <v>28997</v>
      </c>
      <c r="C35" s="61"/>
      <c r="D35" s="10"/>
      <c r="E35" s="10"/>
      <c r="F35" s="10"/>
    </row>
    <row r="36" spans="1:6" x14ac:dyDescent="0.25">
      <c r="A36" s="59" t="s">
        <v>69</v>
      </c>
      <c r="B36" s="60">
        <v>31244</v>
      </c>
      <c r="C36" s="61"/>
      <c r="D36" s="10"/>
      <c r="E36" s="10"/>
      <c r="F36" s="10"/>
    </row>
    <row r="37" spans="1:6" x14ac:dyDescent="0.25">
      <c r="A37" s="59" t="s">
        <v>70</v>
      </c>
      <c r="B37" s="60">
        <v>34172</v>
      </c>
      <c r="C37" s="61"/>
      <c r="D37" s="10"/>
      <c r="E37" s="10"/>
      <c r="F37" s="10"/>
    </row>
    <row r="38" spans="1:6" x14ac:dyDescent="0.25">
      <c r="A38" s="59" t="s">
        <v>71</v>
      </c>
      <c r="B38" s="60">
        <v>29629</v>
      </c>
      <c r="C38" s="61"/>
      <c r="D38" s="10"/>
      <c r="E38" s="10"/>
      <c r="F38" s="10"/>
    </row>
    <row r="39" spans="1:6" x14ac:dyDescent="0.25">
      <c r="A39" s="59" t="s">
        <v>72</v>
      </c>
      <c r="B39" s="60">
        <v>34055</v>
      </c>
      <c r="C39" s="61"/>
      <c r="D39" s="10"/>
      <c r="E39" s="10"/>
      <c r="F39" s="10"/>
    </row>
    <row r="40" spans="1:6" x14ac:dyDescent="0.25">
      <c r="A40" s="59" t="s">
        <v>73</v>
      </c>
      <c r="B40" s="60">
        <v>31489</v>
      </c>
      <c r="C40" s="61"/>
      <c r="D40" s="10"/>
      <c r="E40" s="10"/>
      <c r="F40" s="10"/>
    </row>
    <row r="41" spans="1:6" x14ac:dyDescent="0.25">
      <c r="A41" s="59" t="s">
        <v>74</v>
      </c>
      <c r="B41" s="60">
        <v>30107</v>
      </c>
      <c r="C41" s="61"/>
      <c r="D41" s="10"/>
      <c r="E41" s="10"/>
      <c r="F41" s="10"/>
    </row>
    <row r="42" spans="1:6" x14ac:dyDescent="0.25">
      <c r="A42" s="59" t="s">
        <v>75</v>
      </c>
      <c r="B42" s="60">
        <v>34524</v>
      </c>
      <c r="C42" s="61"/>
      <c r="D42" s="10"/>
      <c r="E42" s="10"/>
      <c r="F42" s="10"/>
    </row>
    <row r="43" spans="1:6" x14ac:dyDescent="0.25">
      <c r="A43" s="59" t="s">
        <v>76</v>
      </c>
      <c r="B43" s="60">
        <v>29178</v>
      </c>
      <c r="C43" s="61"/>
      <c r="D43" s="10"/>
      <c r="E43" s="10"/>
      <c r="F43" s="10"/>
    </row>
    <row r="44" spans="1:6" x14ac:dyDescent="0.25">
      <c r="A44" s="59" t="s">
        <v>77</v>
      </c>
      <c r="B44" s="60">
        <v>33298</v>
      </c>
      <c r="C44" s="61"/>
      <c r="D44" s="10"/>
      <c r="E44" s="10"/>
      <c r="F44" s="10"/>
    </row>
    <row r="45" spans="1:6" x14ac:dyDescent="0.25">
      <c r="A45" s="59" t="s">
        <v>78</v>
      </c>
      <c r="B45" s="60">
        <v>32244</v>
      </c>
      <c r="C45" s="61"/>
      <c r="D45" s="10"/>
      <c r="E45" s="10"/>
      <c r="F45" s="10"/>
    </row>
    <row r="46" spans="1:6" x14ac:dyDescent="0.25">
      <c r="A46" s="59" t="s">
        <v>79</v>
      </c>
      <c r="B46" s="60">
        <v>33411</v>
      </c>
      <c r="C46" s="61"/>
      <c r="D46" s="10"/>
      <c r="E46" s="10"/>
      <c r="F46" s="10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28" sqref="E28"/>
    </sheetView>
  </sheetViews>
  <sheetFormatPr defaultRowHeight="15" x14ac:dyDescent="0.25"/>
  <cols>
    <col min="1" max="1" width="22.7109375" customWidth="1"/>
    <col min="2" max="4" width="12.5703125" customWidth="1"/>
    <col min="5" max="5" width="17" customWidth="1"/>
  </cols>
  <sheetData>
    <row r="1" spans="1:5" x14ac:dyDescent="0.25">
      <c r="A1" s="15" t="s">
        <v>146</v>
      </c>
    </row>
    <row r="2" spans="1:5" x14ac:dyDescent="0.25">
      <c r="A2" t="s">
        <v>147</v>
      </c>
    </row>
    <row r="3" spans="1:5" x14ac:dyDescent="0.25">
      <c r="A3" t="s">
        <v>148</v>
      </c>
    </row>
    <row r="4" spans="1:5" x14ac:dyDescent="0.25">
      <c r="A4" t="s">
        <v>149</v>
      </c>
    </row>
    <row r="5" spans="1:5" ht="15.75" thickBot="1" x14ac:dyDescent="0.3"/>
    <row r="6" spans="1:5" ht="15.75" thickBot="1" x14ac:dyDescent="0.3">
      <c r="A6" s="76" t="s">
        <v>80</v>
      </c>
      <c r="B6" s="77" t="s">
        <v>81</v>
      </c>
      <c r="C6" s="77" t="s">
        <v>82</v>
      </c>
      <c r="D6" s="77" t="s">
        <v>83</v>
      </c>
      <c r="E6" s="78" t="s">
        <v>84</v>
      </c>
    </row>
    <row r="7" spans="1:5" x14ac:dyDescent="0.25">
      <c r="A7" s="72" t="s">
        <v>133</v>
      </c>
      <c r="B7" s="73" t="s">
        <v>134</v>
      </c>
      <c r="C7" s="73">
        <v>937</v>
      </c>
      <c r="D7" s="74"/>
      <c r="E7" s="75"/>
    </row>
    <row r="8" spans="1:5" x14ac:dyDescent="0.25">
      <c r="A8" s="44" t="s">
        <v>135</v>
      </c>
      <c r="B8" s="1" t="s">
        <v>132</v>
      </c>
      <c r="C8" s="1">
        <v>892</v>
      </c>
      <c r="D8" s="35"/>
      <c r="E8" s="45"/>
    </row>
    <row r="9" spans="1:5" x14ac:dyDescent="0.25">
      <c r="A9" s="44" t="s">
        <v>138</v>
      </c>
      <c r="B9" s="1" t="s">
        <v>134</v>
      </c>
      <c r="C9" s="1">
        <v>765</v>
      </c>
      <c r="D9" s="35"/>
      <c r="E9" s="45"/>
    </row>
    <row r="10" spans="1:5" x14ac:dyDescent="0.25">
      <c r="A10" s="44" t="s">
        <v>145</v>
      </c>
      <c r="B10" s="1" t="s">
        <v>132</v>
      </c>
      <c r="C10" s="1">
        <v>422</v>
      </c>
      <c r="D10" s="35"/>
      <c r="E10" s="45"/>
    </row>
    <row r="11" spans="1:5" x14ac:dyDescent="0.25">
      <c r="A11" s="44" t="s">
        <v>131</v>
      </c>
      <c r="B11" s="1" t="s">
        <v>132</v>
      </c>
      <c r="C11" s="1">
        <v>974</v>
      </c>
      <c r="D11" s="35"/>
      <c r="E11" s="45"/>
    </row>
    <row r="12" spans="1:5" x14ac:dyDescent="0.25">
      <c r="A12" s="44" t="s">
        <v>140</v>
      </c>
      <c r="B12" s="1" t="s">
        <v>141</v>
      </c>
      <c r="C12" s="1">
        <v>592</v>
      </c>
      <c r="D12" s="35"/>
      <c r="E12" s="45"/>
    </row>
    <row r="13" spans="1:5" x14ac:dyDescent="0.25">
      <c r="A13" s="44" t="s">
        <v>123</v>
      </c>
      <c r="B13" s="1" t="s">
        <v>124</v>
      </c>
      <c r="C13" s="1">
        <v>2085</v>
      </c>
      <c r="D13" s="35"/>
      <c r="E13" s="45"/>
    </row>
    <row r="14" spans="1:5" x14ac:dyDescent="0.25">
      <c r="A14" s="44" t="s">
        <v>143</v>
      </c>
      <c r="B14" s="1" t="s">
        <v>144</v>
      </c>
      <c r="C14" s="1">
        <v>523</v>
      </c>
      <c r="D14" s="35"/>
      <c r="E14" s="45"/>
    </row>
    <row r="15" spans="1:5" x14ac:dyDescent="0.25">
      <c r="A15" s="44" t="s">
        <v>125</v>
      </c>
      <c r="B15" s="1" t="s">
        <v>126</v>
      </c>
      <c r="C15" s="1">
        <v>1349</v>
      </c>
      <c r="D15" s="35"/>
      <c r="E15" s="45"/>
    </row>
    <row r="16" spans="1:5" x14ac:dyDescent="0.25">
      <c r="A16" s="44" t="s">
        <v>130</v>
      </c>
      <c r="B16" s="1" t="s">
        <v>128</v>
      </c>
      <c r="C16" s="1">
        <v>988</v>
      </c>
      <c r="D16" s="35"/>
      <c r="E16" s="45"/>
    </row>
    <row r="17" spans="1:5" x14ac:dyDescent="0.25">
      <c r="A17" s="44" t="s">
        <v>139</v>
      </c>
      <c r="B17" s="1" t="s">
        <v>134</v>
      </c>
      <c r="C17" s="1">
        <v>636</v>
      </c>
      <c r="D17" s="35"/>
      <c r="E17" s="45"/>
    </row>
    <row r="18" spans="1:5" x14ac:dyDescent="0.25">
      <c r="A18" s="44" t="s">
        <v>142</v>
      </c>
      <c r="B18" s="1" t="s">
        <v>137</v>
      </c>
      <c r="C18" s="1">
        <v>542</v>
      </c>
      <c r="D18" s="35"/>
      <c r="E18" s="45"/>
    </row>
    <row r="19" spans="1:5" x14ac:dyDescent="0.25">
      <c r="A19" s="44" t="s">
        <v>127</v>
      </c>
      <c r="B19" s="1" t="s">
        <v>128</v>
      </c>
      <c r="C19" s="1">
        <v>1288</v>
      </c>
      <c r="D19" s="35"/>
      <c r="E19" s="45"/>
    </row>
    <row r="20" spans="1:5" x14ac:dyDescent="0.25">
      <c r="A20" s="44" t="s">
        <v>136</v>
      </c>
      <c r="B20" s="1" t="s">
        <v>137</v>
      </c>
      <c r="C20" s="1">
        <v>833</v>
      </c>
      <c r="D20" s="35"/>
      <c r="E20" s="45"/>
    </row>
    <row r="21" spans="1:5" ht="15.75" thickBot="1" x14ac:dyDescent="0.3">
      <c r="A21" s="46" t="s">
        <v>129</v>
      </c>
      <c r="B21" s="70" t="s">
        <v>128</v>
      </c>
      <c r="C21" s="70">
        <v>1131</v>
      </c>
      <c r="D21" s="71"/>
      <c r="E21" s="49"/>
    </row>
    <row r="23" spans="1:5" ht="15.75" thickBot="1" x14ac:dyDescent="0.3"/>
    <row r="24" spans="1:5" ht="15.75" thickBot="1" x14ac:dyDescent="0.3">
      <c r="A24" s="81" t="s">
        <v>150</v>
      </c>
      <c r="B24" s="82"/>
      <c r="C24" s="82"/>
      <c r="D24" s="83"/>
    </row>
    <row r="25" spans="1:5" x14ac:dyDescent="0.25">
      <c r="A25" s="79" t="s">
        <v>85</v>
      </c>
      <c r="B25" s="80"/>
      <c r="C25" s="80"/>
      <c r="D25" s="75"/>
    </row>
    <row r="26" spans="1:5" x14ac:dyDescent="0.25">
      <c r="A26" s="67" t="s">
        <v>86</v>
      </c>
      <c r="B26" s="66"/>
      <c r="C26" s="1" t="s">
        <v>134</v>
      </c>
      <c r="D26" s="45"/>
    </row>
    <row r="27" spans="1:5" x14ac:dyDescent="0.25">
      <c r="A27" s="67"/>
      <c r="B27" s="66"/>
      <c r="C27" s="1" t="s">
        <v>132</v>
      </c>
      <c r="D27" s="45"/>
    </row>
    <row r="28" spans="1:5" x14ac:dyDescent="0.25">
      <c r="A28" s="67"/>
      <c r="B28" s="66"/>
      <c r="C28" s="1" t="s">
        <v>141</v>
      </c>
      <c r="D28" s="45"/>
    </row>
    <row r="29" spans="1:5" x14ac:dyDescent="0.25">
      <c r="A29" s="67"/>
      <c r="B29" s="66"/>
      <c r="C29" s="1" t="s">
        <v>124</v>
      </c>
      <c r="D29" s="45"/>
    </row>
    <row r="30" spans="1:5" x14ac:dyDescent="0.25">
      <c r="A30" s="67"/>
      <c r="B30" s="66"/>
      <c r="C30" s="1" t="s">
        <v>144</v>
      </c>
      <c r="D30" s="45"/>
    </row>
    <row r="31" spans="1:5" x14ac:dyDescent="0.25">
      <c r="A31" s="67"/>
      <c r="B31" s="66"/>
      <c r="C31" s="1" t="s">
        <v>137</v>
      </c>
      <c r="D31" s="45"/>
    </row>
    <row r="32" spans="1:5" x14ac:dyDescent="0.25">
      <c r="A32" s="67"/>
      <c r="B32" s="66"/>
      <c r="C32" s="1" t="s">
        <v>126</v>
      </c>
      <c r="D32" s="45"/>
    </row>
    <row r="33" spans="1:4" ht="15.75" thickBot="1" x14ac:dyDescent="0.3">
      <c r="A33" s="68"/>
      <c r="B33" s="69"/>
      <c r="C33" s="70" t="s">
        <v>128</v>
      </c>
      <c r="D33" s="49"/>
    </row>
  </sheetData>
  <sortState ref="A9:M23">
    <sortCondition ref="A9:A23"/>
  </sortState>
  <mergeCells count="4">
    <mergeCell ref="A24:D24"/>
    <mergeCell ref="A25:C25"/>
    <mergeCell ref="A26:B26"/>
    <mergeCell ref="A27:B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0" sqref="C10"/>
    </sheetView>
  </sheetViews>
  <sheetFormatPr defaultRowHeight="15" x14ac:dyDescent="0.25"/>
  <cols>
    <col min="1" max="6" width="15" customWidth="1"/>
  </cols>
  <sheetData>
    <row r="1" spans="1:4" x14ac:dyDescent="0.25">
      <c r="A1" s="15" t="s">
        <v>120</v>
      </c>
    </row>
    <row r="2" spans="1:4" x14ac:dyDescent="0.25">
      <c r="A2" s="15" t="s">
        <v>121</v>
      </c>
    </row>
    <row r="3" spans="1:4" x14ac:dyDescent="0.25">
      <c r="A3" s="15" t="s">
        <v>122</v>
      </c>
    </row>
    <row r="5" spans="1:4" x14ac:dyDescent="0.25">
      <c r="A5" s="36" t="s">
        <v>118</v>
      </c>
      <c r="B5" s="36" t="s">
        <v>119</v>
      </c>
    </row>
    <row r="6" spans="1:4" x14ac:dyDescent="0.25">
      <c r="A6" s="56">
        <f ca="1">TODAY()</f>
        <v>43602</v>
      </c>
      <c r="B6" s="1">
        <f ca="1">WEEKDAY(A6,2)</f>
        <v>5</v>
      </c>
      <c r="C6" s="35"/>
      <c r="D6" s="35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9" sqref="E9"/>
    </sheetView>
  </sheetViews>
  <sheetFormatPr defaultRowHeight="15" x14ac:dyDescent="0.25"/>
  <sheetData>
    <row r="1" spans="1:6" x14ac:dyDescent="0.25">
      <c r="A1" s="15" t="s">
        <v>87</v>
      </c>
    </row>
    <row r="3" spans="1:6" x14ac:dyDescent="0.25">
      <c r="A3" s="11" t="s">
        <v>90</v>
      </c>
      <c r="B3" s="11" t="s">
        <v>91</v>
      </c>
      <c r="C3" s="51" t="s">
        <v>92</v>
      </c>
      <c r="D3" s="52"/>
      <c r="F3" s="15" t="s">
        <v>10</v>
      </c>
    </row>
    <row r="4" spans="1:6" x14ac:dyDescent="0.25">
      <c r="A4" s="11">
        <v>20</v>
      </c>
      <c r="B4" s="11">
        <v>3</v>
      </c>
      <c r="C4" s="54"/>
      <c r="D4" s="55"/>
      <c r="F4" t="s">
        <v>152</v>
      </c>
    </row>
    <row r="6" spans="1:6" x14ac:dyDescent="0.25">
      <c r="A6" s="15" t="s">
        <v>88</v>
      </c>
    </row>
    <row r="8" spans="1:6" x14ac:dyDescent="0.25">
      <c r="A8" s="32" t="s">
        <v>93</v>
      </c>
      <c r="B8" s="30" t="s">
        <v>92</v>
      </c>
      <c r="C8" s="30"/>
      <c r="E8" s="15" t="s">
        <v>89</v>
      </c>
    </row>
    <row r="9" spans="1:6" x14ac:dyDescent="0.25">
      <c r="A9" s="32">
        <v>22</v>
      </c>
      <c r="B9" s="53"/>
      <c r="C9" s="53"/>
      <c r="E9" t="s">
        <v>153</v>
      </c>
    </row>
  </sheetData>
  <mergeCells count="4">
    <mergeCell ref="C4:D4"/>
    <mergeCell ref="C3:D3"/>
    <mergeCell ref="B8:C8"/>
    <mergeCell ref="B9:C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Kvadratická rovnice</vt:lpstr>
      <vt:lpstr>Sčítání</vt:lpstr>
      <vt:lpstr>Klasifikace</vt:lpstr>
      <vt:lpstr>Věk</vt:lpstr>
      <vt:lpstr>Skok</vt:lpstr>
      <vt:lpstr>Den</vt:lpstr>
      <vt:lpstr>Číslo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2019-05-17T16:00:33Z</dcterms:modified>
</cp:coreProperties>
</file>